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56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14" i="1"/>
  <c r="E17"/>
  <c r="E13" l="1"/>
  <c r="E16"/>
  <c r="E12"/>
  <c r="E15"/>
  <c r="D11"/>
  <c r="C11" l="1"/>
  <c r="C10" s="1"/>
  <c r="D10"/>
  <c r="E10" s="1"/>
  <c r="E11"/>
</calcChain>
</file>

<file path=xl/sharedStrings.xml><?xml version="1.0" encoding="utf-8"?>
<sst xmlns="http://schemas.openxmlformats.org/spreadsheetml/2006/main" count="28" uniqueCount="28">
  <si>
    <r>
      <rPr>
        <sz val="14"/>
        <rFont val="PT Astra Serif"/>
        <family val="1"/>
      </rPr>
      <t>Приложение 4</t>
    </r>
  </si>
  <si>
    <r>
      <rPr>
        <sz val="14"/>
        <rFont val="PT Astra Serif"/>
        <family val="1"/>
      </rPr>
      <t>к Постановлению администрации</t>
    </r>
  </si>
  <si>
    <r>
      <rPr>
        <sz val="14"/>
        <rFont val="PT Astra Serif"/>
        <family val="1"/>
      </rPr>
      <t>муниципального образования</t>
    </r>
  </si>
  <si>
    <r>
      <rPr>
        <sz val="14"/>
        <rFont val="PT Astra Serif"/>
        <family val="1"/>
      </rPr>
      <t xml:space="preserve"> «Тиинское сельское поселение»</t>
    </r>
  </si>
  <si>
    <r>
      <rPr>
        <b/>
        <sz val="14"/>
        <rFont val="PT Astra Serif"/>
        <family val="1"/>
      </rPr>
      <t xml:space="preserve">                                                                                                                      </t>
    </r>
    <r>
      <rPr>
        <sz val="14"/>
        <rFont val="PT Astra Serif"/>
        <family val="1"/>
      </rPr>
      <t>руб.</t>
    </r>
  </si>
  <si>
    <r>
      <rPr>
        <sz val="12"/>
        <rFont val="PT Astra Serif"/>
        <family val="1"/>
      </rPr>
      <t>Код</t>
    </r>
  </si>
  <si>
    <r>
      <rPr>
        <sz val="12"/>
        <rFont val="PT Astra Serif"/>
        <family val="1"/>
      </rPr>
      <t>Наименование показателей</t>
    </r>
  </si>
  <si>
    <r>
      <rPr>
        <sz val="12"/>
        <rFont val="PT Astra Serif"/>
        <family val="1"/>
      </rPr>
      <t>Утверждённые бюджетные назначения</t>
    </r>
  </si>
  <si>
    <r>
      <rPr>
        <sz val="12"/>
        <rFont val="PT Astra Serif"/>
        <family val="1"/>
      </rPr>
      <t>Исполнено</t>
    </r>
  </si>
  <si>
    <r>
      <rPr>
        <sz val="12"/>
        <rFont val="PT Astra Serif"/>
        <family val="1"/>
      </rPr>
      <t>% исполнения</t>
    </r>
  </si>
  <si>
    <r>
      <rPr>
        <b/>
        <sz val="12"/>
        <rFont val="PT Astra Serif"/>
        <family val="1"/>
      </rPr>
      <t>727 0100 00 00 00 0000 000</t>
    </r>
  </si>
  <si>
    <r>
      <rPr>
        <b/>
        <sz val="12"/>
        <rFont val="PT Astra Serif"/>
        <family val="1"/>
      </rPr>
      <t>Источники внутреннего финансирования дефицита бюджета</t>
    </r>
  </si>
  <si>
    <r>
      <rPr>
        <sz val="12"/>
        <rFont val="PT Astra Serif"/>
        <family val="1"/>
      </rPr>
      <t>727 0105 00 00 00 0000 000</t>
    </r>
  </si>
  <si>
    <r>
      <rPr>
        <sz val="12"/>
        <rFont val="PT Astra Serif"/>
        <family val="1"/>
      </rPr>
      <t>Изменение остатков средств на счетах по учёту средств бюджета</t>
    </r>
  </si>
  <si>
    <r>
      <rPr>
        <b/>
        <sz val="12"/>
        <rFont val="PT Astra Serif"/>
        <family val="1"/>
      </rPr>
      <t>727 0105 02 00 00 0000 500</t>
    </r>
  </si>
  <si>
    <r>
      <rPr>
        <b/>
        <sz val="12"/>
        <rFont val="PT Astra Serif"/>
        <family val="1"/>
      </rPr>
      <t>Увеличение прочих остатков  средств бюджетов</t>
    </r>
  </si>
  <si>
    <r>
      <rPr>
        <sz val="12"/>
        <rFont val="PT Astra Serif"/>
        <family val="1"/>
      </rPr>
      <t>727 0105 02 01 00 0000 510</t>
    </r>
  </si>
  <si>
    <r>
      <rPr>
        <sz val="12"/>
        <rFont val="PT Astra Serif"/>
        <family val="1"/>
      </rPr>
      <t>Увеличение прочих остатков денежных средств бюджетов</t>
    </r>
  </si>
  <si>
    <r>
      <rPr>
        <sz val="12"/>
        <rFont val="PT Astra Serif"/>
        <family val="1"/>
      </rPr>
      <t>727 0105 02 01 10 0000 510</t>
    </r>
  </si>
  <si>
    <r>
      <rPr>
        <sz val="12"/>
        <rFont val="PT Astra Serif"/>
        <family val="1"/>
      </rPr>
      <t>Увеличение прочих остатков денежных средств бюджетов сельских поселений</t>
    </r>
  </si>
  <si>
    <r>
      <rPr>
        <b/>
        <sz val="12"/>
        <rFont val="PT Astra Serif"/>
        <family val="1"/>
      </rPr>
      <t>727 0105 02 00 00 0000 600</t>
    </r>
  </si>
  <si>
    <r>
      <rPr>
        <b/>
        <sz val="12"/>
        <rFont val="PT Astra Serif"/>
        <family val="1"/>
      </rPr>
      <t>Уменьшение прочих остатков  средств бюджетов</t>
    </r>
  </si>
  <si>
    <r>
      <rPr>
        <sz val="12"/>
        <rFont val="PT Astra Serif"/>
        <family val="1"/>
      </rPr>
      <t>727 0105 02 01 00 0000 610</t>
    </r>
  </si>
  <si>
    <r>
      <rPr>
        <sz val="12"/>
        <rFont val="PT Astra Serif"/>
        <family val="1"/>
      </rPr>
      <t>Уменьшение прочих остатков денежных средств бюджетов</t>
    </r>
  </si>
  <si>
    <r>
      <rPr>
        <sz val="12"/>
        <rFont val="PT Astra Serif"/>
        <family val="1"/>
      </rPr>
      <t>727 0105 02 01 10 0000 610</t>
    </r>
  </si>
  <si>
    <r>
      <rPr>
        <sz val="12"/>
        <rFont val="PT Astra Serif"/>
        <family val="1"/>
      </rPr>
      <t>Уменьшение прочих остатков денежных средств бюджетов сельских поселений</t>
    </r>
  </si>
  <si>
    <r>
      <t xml:space="preserve">  </t>
    </r>
    <r>
      <rPr>
        <b/>
        <sz val="13"/>
        <rFont val="PT Astra Serif"/>
        <family val="1"/>
      </rPr>
      <t>Источники  финансирования дефицита бюджета муниципального образования       «Тиинское сельское поселение» Мелекесского района Ульяновской области за 1 квартал 2026 года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  </r>
  </si>
  <si>
    <t>Мелекесского района Ульяновской области                                                       от 05.05.2026 №25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</si>
</sst>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name val="Calibri"/>
    </font>
    <font>
      <sz val="11"/>
      <name val="Calibri"/>
      <family val="2"/>
    </font>
    <font>
      <sz val="14"/>
      <name val="PT Astra Serif"/>
      <family val="1"/>
    </font>
    <font>
      <b/>
      <sz val="14"/>
      <name val="PT Astra Serif"/>
      <family val="1"/>
    </font>
    <font>
      <sz val="12"/>
      <name val="PT Astra Serif"/>
      <family val="1"/>
    </font>
    <font>
      <b/>
      <sz val="12"/>
      <name val="PT Astra Serif"/>
      <family val="1"/>
    </font>
    <font>
      <b/>
      <sz val="13"/>
      <name val="PT Astra Serif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indent="28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topLeftCell="A4" workbookViewId="0">
      <selection activeCell="I13" sqref="I13"/>
    </sheetView>
  </sheetViews>
  <sheetFormatPr defaultRowHeight="15"/>
  <cols>
    <col min="1" max="1" width="31" style="1" customWidth="1"/>
    <col min="2" max="2" width="27.42578125" style="1"/>
    <col min="3" max="4" width="14.28515625" style="1" bestFit="1" customWidth="1"/>
    <col min="5" max="5" width="16.5703125" style="1" bestFit="1" customWidth="1"/>
  </cols>
  <sheetData>
    <row r="1" spans="1:5" ht="18" customHeight="1">
      <c r="A1" s="12" t="s">
        <v>0</v>
      </c>
      <c r="B1" s="10"/>
      <c r="C1" s="10"/>
      <c r="D1" s="10"/>
      <c r="E1" s="10"/>
    </row>
    <row r="2" spans="1:5" ht="18" customHeight="1">
      <c r="A2" s="12" t="s">
        <v>1</v>
      </c>
      <c r="B2" s="10"/>
      <c r="C2" s="10"/>
      <c r="D2" s="10"/>
      <c r="E2" s="10"/>
    </row>
    <row r="3" spans="1:5" ht="18" customHeight="1">
      <c r="A3" s="12" t="s">
        <v>2</v>
      </c>
      <c r="B3" s="10"/>
      <c r="C3" s="10"/>
      <c r="D3" s="10"/>
      <c r="E3" s="10"/>
    </row>
    <row r="4" spans="1:5" ht="18" customHeight="1">
      <c r="A4" s="12" t="s">
        <v>3</v>
      </c>
      <c r="B4" s="10"/>
      <c r="C4" s="10"/>
      <c r="D4" s="10"/>
      <c r="E4" s="10"/>
    </row>
    <row r="5" spans="1:5" ht="54" customHeight="1">
      <c r="A5" s="12" t="s">
        <v>27</v>
      </c>
      <c r="B5" s="10"/>
      <c r="C5" s="10"/>
      <c r="D5" s="10"/>
      <c r="E5" s="10"/>
    </row>
    <row r="7" spans="1:5" ht="100.5" customHeight="1">
      <c r="A7" s="9" t="s">
        <v>26</v>
      </c>
      <c r="B7" s="10"/>
      <c r="C7" s="10"/>
      <c r="D7" s="10"/>
      <c r="E7" s="10"/>
    </row>
    <row r="8" spans="1:5" ht="18" customHeight="1">
      <c r="A8" s="11" t="s">
        <v>4</v>
      </c>
      <c r="B8" s="10"/>
      <c r="C8" s="10"/>
      <c r="D8" s="10"/>
      <c r="E8" s="10"/>
    </row>
    <row r="9" spans="1:5" ht="63">
      <c r="A9" s="2" t="s">
        <v>5</v>
      </c>
      <c r="B9" s="2" t="s">
        <v>6</v>
      </c>
      <c r="C9" s="2" t="s">
        <v>7</v>
      </c>
      <c r="D9" s="2" t="s">
        <v>8</v>
      </c>
      <c r="E9" s="2" t="s">
        <v>9</v>
      </c>
    </row>
    <row r="10" spans="1:5" ht="47.25">
      <c r="A10" s="3" t="s">
        <v>10</v>
      </c>
      <c r="B10" s="3" t="s">
        <v>11</v>
      </c>
      <c r="C10" s="7">
        <f>C11</f>
        <v>1434.9564800000007</v>
      </c>
      <c r="D10" s="7">
        <f>D11</f>
        <v>-144.23082999999997</v>
      </c>
      <c r="E10" s="6">
        <f>D10/C10*100</f>
        <v>-10.051233748914804</v>
      </c>
    </row>
    <row r="11" spans="1:5" ht="47.25">
      <c r="A11" s="4" t="s">
        <v>12</v>
      </c>
      <c r="B11" s="4" t="s">
        <v>13</v>
      </c>
      <c r="C11" s="8">
        <f>C15-C12</f>
        <v>1434.9564800000007</v>
      </c>
      <c r="D11" s="8">
        <f>D12-D15</f>
        <v>-144.23082999999997</v>
      </c>
      <c r="E11" s="6">
        <f>D11/C11*100</f>
        <v>-10.051233748914804</v>
      </c>
    </row>
    <row r="12" spans="1:5" ht="47.25">
      <c r="A12" s="3" t="s">
        <v>14</v>
      </c>
      <c r="B12" s="3" t="s">
        <v>15</v>
      </c>
      <c r="C12" s="7">
        <v>21552.794999999998</v>
      </c>
      <c r="D12" s="7">
        <v>2994.6507799999999</v>
      </c>
      <c r="E12" s="5">
        <f>D12/C12*100</f>
        <v>13.894489229819149</v>
      </c>
    </row>
    <row r="13" spans="1:5" ht="47.25">
      <c r="A13" s="4" t="s">
        <v>16</v>
      </c>
      <c r="B13" s="4" t="s">
        <v>17</v>
      </c>
      <c r="C13" s="8">
        <v>21552.794999999998</v>
      </c>
      <c r="D13" s="8">
        <v>2994.6507799999999</v>
      </c>
      <c r="E13" s="5">
        <f t="shared" ref="E13:E14" si="0">D13/C13*100</f>
        <v>13.894489229819149</v>
      </c>
    </row>
    <row r="14" spans="1:5" ht="63">
      <c r="A14" s="4" t="s">
        <v>18</v>
      </c>
      <c r="B14" s="4" t="s">
        <v>19</v>
      </c>
      <c r="C14" s="8">
        <v>21552.794999999998</v>
      </c>
      <c r="D14" s="8">
        <v>2994.6507799999999</v>
      </c>
      <c r="E14" s="5">
        <f t="shared" si="0"/>
        <v>13.894489229819149</v>
      </c>
    </row>
    <row r="15" spans="1:5" ht="47.25">
      <c r="A15" s="3" t="s">
        <v>20</v>
      </c>
      <c r="B15" s="3" t="s">
        <v>21</v>
      </c>
      <c r="C15" s="7">
        <v>22987.751479999999</v>
      </c>
      <c r="D15" s="7">
        <v>3138.8816099999999</v>
      </c>
      <c r="E15" s="5">
        <f>D15/C15*100</f>
        <v>13.654583018834691</v>
      </c>
    </row>
    <row r="16" spans="1:5" ht="47.25">
      <c r="A16" s="4" t="s">
        <v>22</v>
      </c>
      <c r="B16" s="4" t="s">
        <v>23</v>
      </c>
      <c r="C16" s="8">
        <v>22987.751479999999</v>
      </c>
      <c r="D16" s="8">
        <v>3138.8816099999999</v>
      </c>
      <c r="E16" s="5">
        <f t="shared" ref="E16:E17" si="1">D16/C16*100</f>
        <v>13.654583018834691</v>
      </c>
    </row>
    <row r="17" spans="1:5" ht="63">
      <c r="A17" s="4" t="s">
        <v>24</v>
      </c>
      <c r="B17" s="4" t="s">
        <v>25</v>
      </c>
      <c r="C17" s="8">
        <v>22987.751479999999</v>
      </c>
      <c r="D17" s="8">
        <v>3138.8816099999999</v>
      </c>
      <c r="E17" s="5">
        <f t="shared" si="1"/>
        <v>13.654583018834691</v>
      </c>
    </row>
  </sheetData>
  <mergeCells count="7">
    <mergeCell ref="A7:E7"/>
    <mergeCell ref="A8:E8"/>
    <mergeCell ref="A1:E1"/>
    <mergeCell ref="A2:E2"/>
    <mergeCell ref="A3:E3"/>
    <mergeCell ref="A4:E4"/>
    <mergeCell ref="A5:E5"/>
  </mergeCells>
  <pageMargins left="1.18" right="0.59" top="0.79" bottom="0.79" header="0.49" footer="0.4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34</cp:revision>
  <cp:lastPrinted>2025-07-08T10:03:54Z</cp:lastPrinted>
  <dcterms:created xsi:type="dcterms:W3CDTF">2022-05-20T05:31:00Z</dcterms:created>
  <dcterms:modified xsi:type="dcterms:W3CDTF">2026-05-05T09:36:11Z</dcterms:modified>
</cp:coreProperties>
</file>